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19660164-E259-4A8A-BC95-5A0B2009D6E0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J11" i="2"/>
  <c r="K11" i="2"/>
  <c r="L11" i="2"/>
  <c r="M11" i="2"/>
  <c r="N11" i="2" s="1"/>
  <c r="I12" i="2"/>
  <c r="J12" i="2"/>
  <c r="K12" i="2"/>
  <c r="L12" i="2"/>
  <c r="M12" i="2"/>
  <c r="N12" i="2" s="1"/>
  <c r="I13" i="2"/>
  <c r="J13" i="2"/>
  <c r="K13" i="2"/>
  <c r="L13" i="2"/>
  <c r="M13" i="2"/>
  <c r="N13" i="2" s="1"/>
  <c r="I14" i="2"/>
  <c r="J14" i="2"/>
  <c r="K14" i="2"/>
  <c r="L14" i="2"/>
  <c r="M14" i="2"/>
  <c r="N14" i="2" s="1"/>
  <c r="I15" i="2"/>
  <c r="J15" i="2"/>
  <c r="K15" i="2"/>
  <c r="L15" i="2"/>
  <c r="M15" i="2"/>
  <c r="N15" i="2" s="1"/>
  <c r="I16" i="2"/>
  <c r="M16" i="2" s="1"/>
  <c r="N16" i="2" s="1"/>
  <c r="J16" i="2"/>
  <c r="K16" i="2"/>
  <c r="L16" i="2"/>
  <c r="I17" i="2"/>
  <c r="M17" i="2" s="1"/>
  <c r="N17" i="2" s="1"/>
  <c r="J17" i="2"/>
  <c r="K17" i="2"/>
  <c r="L17" i="2"/>
  <c r="I18" i="2"/>
  <c r="J18" i="2"/>
  <c r="K18" i="2"/>
  <c r="L18" i="2"/>
  <c r="M18" i="2"/>
  <c r="N18" i="2" s="1"/>
  <c r="I19" i="2"/>
  <c r="J19" i="2"/>
  <c r="K19" i="2"/>
  <c r="L19" i="2"/>
  <c r="M19" i="2"/>
  <c r="N19" i="2" s="1"/>
  <c r="I20" i="2"/>
  <c r="M20" i="2" s="1"/>
  <c r="N20" i="2" s="1"/>
  <c r="J20" i="2"/>
  <c r="K20" i="2"/>
  <c r="L20" i="2"/>
  <c r="I21" i="2"/>
  <c r="M21" i="2" s="1"/>
  <c r="N21" i="2" s="1"/>
  <c r="J21" i="2"/>
  <c r="K21" i="2"/>
  <c r="L21" i="2"/>
  <c r="I22" i="2"/>
  <c r="J22" i="2"/>
  <c r="K22" i="2"/>
  <c r="L22" i="2"/>
  <c r="M22" i="2"/>
  <c r="N22" i="2" s="1"/>
  <c r="I23" i="2"/>
  <c r="J23" i="2"/>
  <c r="K23" i="2"/>
  <c r="L23" i="2"/>
  <c r="M23" i="2"/>
  <c r="N23" i="2" s="1"/>
  <c r="I24" i="2"/>
  <c r="M24" i="2" s="1"/>
  <c r="N24" i="2" s="1"/>
  <c r="J24" i="2"/>
  <c r="K24" i="2"/>
  <c r="L24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10" i="1"/>
  <c r="F10" i="2" l="1"/>
  <c r="K10" i="2" l="1"/>
  <c r="I10" i="2"/>
  <c r="M10" i="2" s="1"/>
  <c r="M25" i="2" s="1"/>
  <c r="L10" i="2"/>
  <c r="N10" i="2" l="1"/>
  <c r="N25" i="2" s="1"/>
  <c r="J10" i="2"/>
</calcChain>
</file>

<file path=xl/sharedStrings.xml><?xml version="1.0" encoding="utf-8"?>
<sst xmlns="http://schemas.openxmlformats.org/spreadsheetml/2006/main" count="97" uniqueCount="37">
  <si>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</si>
  <si>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</si>
  <si>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</si>
  <si>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</si>
  <si>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</si>
  <si>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</si>
  <si>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</si>
  <si>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</si>
  <si>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</si>
  <si>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</si>
  <si>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</si>
  <si>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</si>
  <si>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</si>
  <si>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</si>
  <si>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</si>
  <si>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</si>
  <si>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</si>
  <si>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</si>
  <si>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</si>
  <si>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unité</t>
  </si>
  <si>
    <t>EP</t>
  </si>
  <si>
    <t>DISQUE BLEU 432</t>
  </si>
  <si>
    <t xml:space="preserve">DISQUE MARRON 508 </t>
  </si>
  <si>
    <t>DISQUE NOIR 356</t>
  </si>
  <si>
    <t>DISQUE ROUGE 280</t>
  </si>
  <si>
    <t xml:space="preserve">DISQUE ROUGE 330 </t>
  </si>
  <si>
    <t>DISQUE ROUGE 355</t>
  </si>
  <si>
    <t xml:space="preserve">DISQUE ROUGE 406 </t>
  </si>
  <si>
    <t>DISQUE ROUGE 432</t>
  </si>
  <si>
    <t>DISQUE ROUGE 505</t>
  </si>
  <si>
    <t>DISQUE ROUGE 559</t>
  </si>
  <si>
    <t>DISQUE VERT 355</t>
  </si>
  <si>
    <t>DISQUE VERT 432</t>
  </si>
  <si>
    <t>DISQUE VERT 559</t>
  </si>
  <si>
    <t>DISQUE VERT AMANDE 505</t>
  </si>
  <si>
    <t>DISQUE MARRON 432</t>
  </si>
  <si>
    <t>LOT 17 : DISQUE ABRASIF POUR EQUIPEMENT DE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</si>
</sst>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29"/>
  <sheetViews>
    <sheetView topLeftCell="A10" workbookViewId="0">
      <selection activeCell="H33" sqref="H33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5"/>
      <c r="B1" s="36"/>
      <c r="C1" s="36"/>
      <c r="D1" s="37"/>
      <c r="E1" s="48" t="s">
        <v>0</v>
      </c>
      <c r="F1" s="49"/>
      <c r="G1" s="49"/>
      <c r="H1" s="49"/>
      <c r="I1" s="49"/>
      <c r="J1" s="1"/>
      <c r="K1" s="3"/>
    </row>
    <row r="2" spans="1:11" s="4" customFormat="1" ht="15" customHeight="1" x14ac:dyDescent="0.2">
      <c r="A2" s="38"/>
      <c r="B2" s="39"/>
      <c r="C2" s="39"/>
      <c r="D2" s="40"/>
      <c r="E2" s="50"/>
      <c r="F2" s="51"/>
      <c r="G2" s="51"/>
      <c r="H2" s="51"/>
      <c r="I2" s="51"/>
      <c r="J2" s="5"/>
      <c r="K2" s="7"/>
    </row>
    <row r="3" spans="1:11" s="4" customFormat="1" ht="14.25" customHeight="1" x14ac:dyDescent="0.2">
      <c r="A3" s="38"/>
      <c r="B3" s="39"/>
      <c r="C3" s="39"/>
      <c r="D3" s="40"/>
      <c r="E3" s="50"/>
      <c r="F3" s="51"/>
      <c r="G3" s="51"/>
      <c r="H3" s="51"/>
      <c r="I3" s="51"/>
      <c r="J3" s="5"/>
      <c r="K3" s="7"/>
    </row>
    <row r="4" spans="1:11" s="4" customFormat="1" ht="14.25" customHeight="1" x14ac:dyDescent="0.2">
      <c r="A4" s="41"/>
      <c r="B4" s="42"/>
      <c r="C4" s="42"/>
      <c r="D4" s="43"/>
      <c r="E4" s="52"/>
      <c r="F4" s="53"/>
      <c r="G4" s="53"/>
      <c r="H4" s="53"/>
      <c r="I4" s="53"/>
      <c r="J4" s="8"/>
      <c r="K4" s="10"/>
    </row>
    <row r="6" spans="1:11" ht="18.75" x14ac:dyDescent="0.3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75" x14ac:dyDescent="0.25">
      <c r="A7" s="45" t="s">
        <v>36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7">
        <v>17</v>
      </c>
      <c r="B10" s="20">
        <v>1</v>
      </c>
      <c r="C10" s="28">
        <v>792315</v>
      </c>
      <c r="D10" s="54" t="s">
        <v>21</v>
      </c>
      <c r="E10" s="55"/>
      <c r="F10" s="13"/>
      <c r="G10" s="25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47"/>
      <c r="B11" s="20">
        <v>2</v>
      </c>
      <c r="C11" s="28">
        <v>792325</v>
      </c>
      <c r="D11" s="54" t="s">
        <v>22</v>
      </c>
      <c r="E11" s="55"/>
      <c r="F11" s="13"/>
      <c r="G11" s="25" t="s">
        <v>19</v>
      </c>
      <c r="H11" s="22">
        <v>0</v>
      </c>
      <c r="I11" s="15"/>
      <c r="J11" s="22">
        <v>0</v>
      </c>
      <c r="K11" s="22">
        <f t="shared" ref="K11:K24" si="0">J11*1.2</f>
        <v>0</v>
      </c>
    </row>
    <row r="12" spans="1:11" ht="24" customHeight="1" x14ac:dyDescent="0.25">
      <c r="A12" s="47"/>
      <c r="B12" s="20">
        <v>3</v>
      </c>
      <c r="C12" s="28">
        <v>792312</v>
      </c>
      <c r="D12" s="54" t="s">
        <v>23</v>
      </c>
      <c r="E12" s="55"/>
      <c r="F12" s="13"/>
      <c r="G12" s="25" t="s">
        <v>19</v>
      </c>
      <c r="H12" s="22">
        <v>0</v>
      </c>
      <c r="I12" s="15"/>
      <c r="J12" s="22">
        <v>0</v>
      </c>
      <c r="K12" s="22">
        <f t="shared" si="0"/>
        <v>0</v>
      </c>
    </row>
    <row r="13" spans="1:11" ht="24" customHeight="1" x14ac:dyDescent="0.25">
      <c r="A13" s="47"/>
      <c r="B13" s="20">
        <v>4</v>
      </c>
      <c r="C13" s="28">
        <v>792395</v>
      </c>
      <c r="D13" s="54" t="s">
        <v>24</v>
      </c>
      <c r="E13" s="55"/>
      <c r="F13" s="13"/>
      <c r="G13" s="25" t="s">
        <v>19</v>
      </c>
      <c r="H13" s="22">
        <v>0</v>
      </c>
      <c r="I13" s="15"/>
      <c r="J13" s="22">
        <v>0</v>
      </c>
      <c r="K13" s="22">
        <f t="shared" si="0"/>
        <v>0</v>
      </c>
    </row>
    <row r="14" spans="1:11" ht="24" customHeight="1" x14ac:dyDescent="0.25">
      <c r="A14" s="47"/>
      <c r="B14" s="20">
        <v>5</v>
      </c>
      <c r="C14" s="28">
        <v>792402</v>
      </c>
      <c r="D14" s="54" t="s">
        <v>25</v>
      </c>
      <c r="E14" s="55"/>
      <c r="F14" s="13"/>
      <c r="G14" s="25" t="s">
        <v>19</v>
      </c>
      <c r="H14" s="22">
        <v>0</v>
      </c>
      <c r="I14" s="15"/>
      <c r="J14" s="22">
        <v>0</v>
      </c>
      <c r="K14" s="22">
        <f t="shared" si="0"/>
        <v>0</v>
      </c>
    </row>
    <row r="15" spans="1:11" ht="24" customHeight="1" x14ac:dyDescent="0.25">
      <c r="A15" s="47"/>
      <c r="B15" s="20">
        <v>6</v>
      </c>
      <c r="C15" s="28">
        <v>792396</v>
      </c>
      <c r="D15" s="54" t="s">
        <v>26</v>
      </c>
      <c r="E15" s="55"/>
      <c r="F15" s="13"/>
      <c r="G15" s="25" t="s">
        <v>19</v>
      </c>
      <c r="H15" s="22">
        <v>0</v>
      </c>
      <c r="I15" s="15"/>
      <c r="J15" s="22">
        <v>0</v>
      </c>
      <c r="K15" s="22">
        <f t="shared" si="0"/>
        <v>0</v>
      </c>
    </row>
    <row r="16" spans="1:11" ht="24" customHeight="1" x14ac:dyDescent="0.25">
      <c r="A16" s="47"/>
      <c r="B16" s="20">
        <v>7</v>
      </c>
      <c r="C16" s="28">
        <v>792314</v>
      </c>
      <c r="D16" s="54" t="s">
        <v>27</v>
      </c>
      <c r="E16" s="55"/>
      <c r="F16" s="13"/>
      <c r="G16" s="25" t="s">
        <v>19</v>
      </c>
      <c r="H16" s="22">
        <v>0</v>
      </c>
      <c r="I16" s="15"/>
      <c r="J16" s="22">
        <v>0</v>
      </c>
      <c r="K16" s="22">
        <f t="shared" si="0"/>
        <v>0</v>
      </c>
    </row>
    <row r="17" spans="1:11" ht="24" customHeight="1" x14ac:dyDescent="0.25">
      <c r="A17" s="47"/>
      <c r="B17" s="20">
        <v>8</v>
      </c>
      <c r="C17" s="28">
        <v>792397</v>
      </c>
      <c r="D17" s="54" t="s">
        <v>28</v>
      </c>
      <c r="E17" s="55"/>
      <c r="F17" s="13"/>
      <c r="G17" s="25" t="s">
        <v>19</v>
      </c>
      <c r="H17" s="22">
        <v>0</v>
      </c>
      <c r="I17" s="15"/>
      <c r="J17" s="22">
        <v>0</v>
      </c>
      <c r="K17" s="22">
        <f t="shared" si="0"/>
        <v>0</v>
      </c>
    </row>
    <row r="18" spans="1:11" ht="24" customHeight="1" x14ac:dyDescent="0.25">
      <c r="A18" s="47"/>
      <c r="B18" s="20">
        <v>9</v>
      </c>
      <c r="C18" s="28">
        <v>792398</v>
      </c>
      <c r="D18" s="54" t="s">
        <v>29</v>
      </c>
      <c r="E18" s="55"/>
      <c r="F18" s="13"/>
      <c r="G18" s="25" t="s">
        <v>19</v>
      </c>
      <c r="H18" s="22">
        <v>0</v>
      </c>
      <c r="I18" s="15"/>
      <c r="J18" s="22">
        <v>0</v>
      </c>
      <c r="K18" s="22">
        <f t="shared" si="0"/>
        <v>0</v>
      </c>
    </row>
    <row r="19" spans="1:11" ht="24" customHeight="1" x14ac:dyDescent="0.25">
      <c r="A19" s="47"/>
      <c r="B19" s="20">
        <v>10</v>
      </c>
      <c r="C19" s="28">
        <v>792331</v>
      </c>
      <c r="D19" s="54" t="s">
        <v>30</v>
      </c>
      <c r="E19" s="55"/>
      <c r="F19" s="13"/>
      <c r="G19" s="25" t="s">
        <v>19</v>
      </c>
      <c r="H19" s="22">
        <v>0</v>
      </c>
      <c r="I19" s="15"/>
      <c r="J19" s="22">
        <v>0</v>
      </c>
      <c r="K19" s="22">
        <f t="shared" si="0"/>
        <v>0</v>
      </c>
    </row>
    <row r="20" spans="1:11" ht="24" customHeight="1" x14ac:dyDescent="0.25">
      <c r="A20" s="47"/>
      <c r="B20" s="20">
        <v>11</v>
      </c>
      <c r="C20" s="28">
        <v>792393</v>
      </c>
      <c r="D20" s="54" t="s">
        <v>31</v>
      </c>
      <c r="E20" s="55"/>
      <c r="F20" s="13"/>
      <c r="G20" s="25" t="s">
        <v>19</v>
      </c>
      <c r="H20" s="22">
        <v>0</v>
      </c>
      <c r="I20" s="15"/>
      <c r="J20" s="22">
        <v>0</v>
      </c>
      <c r="K20" s="22">
        <f t="shared" si="0"/>
        <v>0</v>
      </c>
    </row>
    <row r="21" spans="1:11" ht="24" customHeight="1" x14ac:dyDescent="0.25">
      <c r="A21" s="47"/>
      <c r="B21" s="20">
        <v>12</v>
      </c>
      <c r="C21" s="28">
        <v>792394</v>
      </c>
      <c r="D21" s="54" t="s">
        <v>32</v>
      </c>
      <c r="E21" s="55"/>
      <c r="F21" s="13"/>
      <c r="G21" s="25" t="s">
        <v>19</v>
      </c>
      <c r="H21" s="22">
        <v>0</v>
      </c>
      <c r="I21" s="15"/>
      <c r="J21" s="22">
        <v>0</v>
      </c>
      <c r="K21" s="22">
        <f t="shared" si="0"/>
        <v>0</v>
      </c>
    </row>
    <row r="22" spans="1:11" ht="24" customHeight="1" x14ac:dyDescent="0.25">
      <c r="A22" s="47"/>
      <c r="B22" s="20">
        <v>13</v>
      </c>
      <c r="C22" s="29">
        <v>792403</v>
      </c>
      <c r="D22" s="58" t="s">
        <v>33</v>
      </c>
      <c r="E22" s="59"/>
      <c r="F22" s="13"/>
      <c r="G22" s="25" t="s">
        <v>19</v>
      </c>
      <c r="H22" s="22">
        <v>0</v>
      </c>
      <c r="I22" s="15"/>
      <c r="J22" s="22">
        <v>0</v>
      </c>
      <c r="K22" s="22">
        <f t="shared" si="0"/>
        <v>0</v>
      </c>
    </row>
    <row r="23" spans="1:11" ht="24" customHeight="1" x14ac:dyDescent="0.25">
      <c r="A23" s="47"/>
      <c r="B23" s="20">
        <v>14</v>
      </c>
      <c r="C23" s="30" t="s">
        <v>20</v>
      </c>
      <c r="D23" s="60" t="s">
        <v>34</v>
      </c>
      <c r="E23" s="61"/>
      <c r="F23" s="13"/>
      <c r="G23" s="25" t="s">
        <v>19</v>
      </c>
      <c r="H23" s="22">
        <v>0</v>
      </c>
      <c r="I23" s="15"/>
      <c r="J23" s="22">
        <v>0</v>
      </c>
      <c r="K23" s="22">
        <f t="shared" si="0"/>
        <v>0</v>
      </c>
    </row>
    <row r="24" spans="1:11" ht="24" customHeight="1" x14ac:dyDescent="0.25">
      <c r="A24" s="47"/>
      <c r="B24" s="20">
        <v>15</v>
      </c>
      <c r="C24" s="30" t="s">
        <v>20</v>
      </c>
      <c r="D24" s="56" t="s">
        <v>35</v>
      </c>
      <c r="E24" s="57"/>
      <c r="F24" s="13"/>
      <c r="G24" s="25" t="s">
        <v>19</v>
      </c>
      <c r="H24" s="22">
        <v>0</v>
      </c>
      <c r="I24" s="15"/>
      <c r="J24" s="22">
        <v>0</v>
      </c>
      <c r="K24" s="22">
        <f t="shared" si="0"/>
        <v>0</v>
      </c>
    </row>
    <row r="25" spans="1:11" x14ac:dyDescent="0.25">
      <c r="A25" s="16" t="s">
        <v>17</v>
      </c>
    </row>
    <row r="26" spans="1:11" ht="15" customHeight="1" x14ac:dyDescent="0.25">
      <c r="B26" s="31" t="s">
        <v>16</v>
      </c>
      <c r="C26" s="31"/>
      <c r="D26" s="31"/>
      <c r="E26" s="32"/>
      <c r="F26" s="32"/>
    </row>
    <row r="27" spans="1:11" x14ac:dyDescent="0.25">
      <c r="B27" s="31"/>
      <c r="C27" s="31"/>
      <c r="D27" s="31"/>
      <c r="E27" s="32"/>
      <c r="F27" s="32"/>
    </row>
    <row r="28" spans="1:11" x14ac:dyDescent="0.25">
      <c r="B28" s="33"/>
      <c r="C28" s="33"/>
      <c r="D28" s="33"/>
      <c r="E28" s="34"/>
      <c r="F28" s="34"/>
    </row>
    <row r="29" spans="1:11" x14ac:dyDescent="0.25">
      <c r="B29" s="33"/>
      <c r="C29" s="33"/>
      <c r="D29" s="33"/>
      <c r="E29" s="34"/>
      <c r="F29" s="34"/>
    </row>
  </sheetData>
  <mergeCells count="25">
    <mergeCell ref="D16:E16"/>
    <mergeCell ref="D17:E17"/>
    <mergeCell ref="D18:E18"/>
    <mergeCell ref="D24:E24"/>
    <mergeCell ref="D19:E19"/>
    <mergeCell ref="D20:E20"/>
    <mergeCell ref="D21:E21"/>
    <mergeCell ref="D22:E22"/>
    <mergeCell ref="D23:E23"/>
    <mergeCell ref="B26:D27"/>
    <mergeCell ref="E26:F27"/>
    <mergeCell ref="B28:D29"/>
    <mergeCell ref="E28:F29"/>
    <mergeCell ref="A1:D4"/>
    <mergeCell ref="A6:K6"/>
    <mergeCell ref="A7:K7"/>
    <mergeCell ref="D9:E9"/>
    <mergeCell ref="A10:A24"/>
    <mergeCell ref="E1:I4"/>
    <mergeCell ref="D10:E10"/>
    <mergeCell ref="D12:E12"/>
    <mergeCell ref="D13:E13"/>
    <mergeCell ref="D11:E11"/>
    <mergeCell ref="D14:E14"/>
    <mergeCell ref="D15:E15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26"/>
  <sheetViews>
    <sheetView tabSelected="1" topLeftCell="A4" workbookViewId="0">
      <selection activeCell="G33" sqref="G33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5"/>
      <c r="B1" s="36"/>
      <c r="C1" s="36"/>
      <c r="D1" s="37"/>
      <c r="E1" s="48" t="s">
        <v>0</v>
      </c>
      <c r="F1" s="49"/>
      <c r="G1" s="49"/>
      <c r="H1" s="49"/>
      <c r="I1" s="49"/>
      <c r="J1" s="49"/>
      <c r="K1" s="62"/>
      <c r="L1" s="1"/>
      <c r="M1" s="2"/>
      <c r="N1" s="3"/>
    </row>
    <row r="2" spans="1:14" s="4" customFormat="1" ht="15" customHeight="1" x14ac:dyDescent="0.2">
      <c r="A2" s="38"/>
      <c r="B2" s="39"/>
      <c r="C2" s="39"/>
      <c r="D2" s="40"/>
      <c r="E2" s="50"/>
      <c r="F2" s="51"/>
      <c r="G2" s="51"/>
      <c r="H2" s="51"/>
      <c r="I2" s="51"/>
      <c r="J2" s="51"/>
      <c r="K2" s="63"/>
      <c r="L2" s="5"/>
      <c r="M2" s="6"/>
      <c r="N2" s="7"/>
    </row>
    <row r="3" spans="1:14" s="4" customFormat="1" ht="14.25" customHeight="1" x14ac:dyDescent="0.2">
      <c r="A3" s="38"/>
      <c r="B3" s="39"/>
      <c r="C3" s="39"/>
      <c r="D3" s="40"/>
      <c r="E3" s="50"/>
      <c r="F3" s="51"/>
      <c r="G3" s="51"/>
      <c r="H3" s="51"/>
      <c r="I3" s="51"/>
      <c r="J3" s="51"/>
      <c r="K3" s="63"/>
      <c r="L3" s="5"/>
      <c r="M3" s="6"/>
      <c r="N3" s="7"/>
    </row>
    <row r="4" spans="1:14" s="4" customFormat="1" ht="14.25" customHeight="1" x14ac:dyDescent="0.2">
      <c r="A4" s="41"/>
      <c r="B4" s="42"/>
      <c r="C4" s="42"/>
      <c r="D4" s="43"/>
      <c r="E4" s="52"/>
      <c r="F4" s="53"/>
      <c r="G4" s="53"/>
      <c r="H4" s="53"/>
      <c r="I4" s="53"/>
      <c r="J4" s="53"/>
      <c r="K4" s="64"/>
      <c r="L4" s="8"/>
      <c r="M4" s="9"/>
      <c r="N4" s="10"/>
    </row>
    <row r="6" spans="1:14" ht="18.75" x14ac:dyDescent="0.3">
      <c r="A6" s="44" t="s">
        <v>18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.75" x14ac:dyDescent="0.25">
      <c r="A7" s="45" t="s">
        <v>36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47">
        <v>17</v>
      </c>
      <c r="B10" s="20">
        <v>1</v>
      </c>
      <c r="C10" s="28">
        <v>792315</v>
      </c>
      <c r="D10" s="54" t="s">
        <v>21</v>
      </c>
      <c r="E10" s="55"/>
      <c r="F10" s="13">
        <f>BPU!F10</f>
        <v>0</v>
      </c>
      <c r="G10" s="14">
        <v>10</v>
      </c>
      <c r="H10" s="25" t="s">
        <v>19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47"/>
      <c r="B11" s="20">
        <v>2</v>
      </c>
      <c r="C11" s="28">
        <v>792325</v>
      </c>
      <c r="D11" s="54" t="s">
        <v>22</v>
      </c>
      <c r="E11" s="55"/>
      <c r="F11" s="13">
        <f>BPU!F11</f>
        <v>0</v>
      </c>
      <c r="G11" s="14">
        <v>15</v>
      </c>
      <c r="H11" s="25" t="s">
        <v>19</v>
      </c>
      <c r="I11" s="23">
        <f>BPU!H11</f>
        <v>0</v>
      </c>
      <c r="J11" s="15">
        <f>BPU!I11</f>
        <v>0</v>
      </c>
      <c r="K11" s="26">
        <f>BPU!J11</f>
        <v>0</v>
      </c>
      <c r="L11" s="26">
        <f>BPU!K11</f>
        <v>0</v>
      </c>
      <c r="M11" s="22">
        <f t="shared" ref="M11:M24" si="0">G11*I11</f>
        <v>0</v>
      </c>
      <c r="N11" s="22">
        <f t="shared" ref="N11:N24" si="1">M11*1.2</f>
        <v>0</v>
      </c>
    </row>
    <row r="12" spans="1:14" ht="16.5" x14ac:dyDescent="0.25">
      <c r="A12" s="47"/>
      <c r="B12" s="20">
        <v>3</v>
      </c>
      <c r="C12" s="28">
        <v>792312</v>
      </c>
      <c r="D12" s="54" t="s">
        <v>23</v>
      </c>
      <c r="E12" s="55"/>
      <c r="F12" s="13">
        <f>BPU!F12</f>
        <v>0</v>
      </c>
      <c r="G12" s="14">
        <v>10</v>
      </c>
      <c r="H12" s="25" t="s">
        <v>19</v>
      </c>
      <c r="I12" s="23">
        <f>BPU!H12</f>
        <v>0</v>
      </c>
      <c r="J12" s="15">
        <f>BPU!I12</f>
        <v>0</v>
      </c>
      <c r="K12" s="26">
        <f>BPU!J12</f>
        <v>0</v>
      </c>
      <c r="L12" s="26">
        <f>BPU!K12</f>
        <v>0</v>
      </c>
      <c r="M12" s="22">
        <f t="shared" si="0"/>
        <v>0</v>
      </c>
      <c r="N12" s="22">
        <f t="shared" si="1"/>
        <v>0</v>
      </c>
    </row>
    <row r="13" spans="1:14" ht="16.5" x14ac:dyDescent="0.25">
      <c r="A13" s="47"/>
      <c r="B13" s="20">
        <v>4</v>
      </c>
      <c r="C13" s="28">
        <v>792395</v>
      </c>
      <c r="D13" s="54" t="s">
        <v>24</v>
      </c>
      <c r="E13" s="55"/>
      <c r="F13" s="13">
        <f>BPU!F13</f>
        <v>0</v>
      </c>
      <c r="G13" s="14">
        <v>65</v>
      </c>
      <c r="H13" s="25" t="s">
        <v>19</v>
      </c>
      <c r="I13" s="23">
        <f>BPU!H13</f>
        <v>0</v>
      </c>
      <c r="J13" s="15">
        <f>BPU!I13</f>
        <v>0</v>
      </c>
      <c r="K13" s="26">
        <f>BPU!J13</f>
        <v>0</v>
      </c>
      <c r="L13" s="26">
        <f>BPU!K13</f>
        <v>0</v>
      </c>
      <c r="M13" s="22">
        <f t="shared" si="0"/>
        <v>0</v>
      </c>
      <c r="N13" s="22">
        <f t="shared" si="1"/>
        <v>0</v>
      </c>
    </row>
    <row r="14" spans="1:14" ht="16.5" x14ac:dyDescent="0.25">
      <c r="A14" s="47"/>
      <c r="B14" s="20">
        <v>5</v>
      </c>
      <c r="C14" s="28">
        <v>792402</v>
      </c>
      <c r="D14" s="54" t="s">
        <v>25</v>
      </c>
      <c r="E14" s="55"/>
      <c r="F14" s="13">
        <f>BPU!F14</f>
        <v>0</v>
      </c>
      <c r="G14" s="14">
        <v>30</v>
      </c>
      <c r="H14" s="25" t="s">
        <v>19</v>
      </c>
      <c r="I14" s="23">
        <f>BPU!H14</f>
        <v>0</v>
      </c>
      <c r="J14" s="15">
        <f>BPU!I14</f>
        <v>0</v>
      </c>
      <c r="K14" s="26">
        <f>BPU!J14</f>
        <v>0</v>
      </c>
      <c r="L14" s="26">
        <f>BPU!K14</f>
        <v>0</v>
      </c>
      <c r="M14" s="22">
        <f t="shared" si="0"/>
        <v>0</v>
      </c>
      <c r="N14" s="22">
        <f t="shared" si="1"/>
        <v>0</v>
      </c>
    </row>
    <row r="15" spans="1:14" ht="16.5" x14ac:dyDescent="0.25">
      <c r="A15" s="47"/>
      <c r="B15" s="20">
        <v>6</v>
      </c>
      <c r="C15" s="28">
        <v>792396</v>
      </c>
      <c r="D15" s="54" t="s">
        <v>26</v>
      </c>
      <c r="E15" s="55"/>
      <c r="F15" s="13">
        <f>BPU!F15</f>
        <v>0</v>
      </c>
      <c r="G15" s="14">
        <v>5</v>
      </c>
      <c r="H15" s="25" t="s">
        <v>19</v>
      </c>
      <c r="I15" s="23">
        <f>BPU!H15</f>
        <v>0</v>
      </c>
      <c r="J15" s="15">
        <f>BPU!I15</f>
        <v>0</v>
      </c>
      <c r="K15" s="26">
        <f>BPU!J15</f>
        <v>0</v>
      </c>
      <c r="L15" s="26">
        <f>BPU!K15</f>
        <v>0</v>
      </c>
      <c r="M15" s="22">
        <f t="shared" si="0"/>
        <v>0</v>
      </c>
      <c r="N15" s="22">
        <f t="shared" si="1"/>
        <v>0</v>
      </c>
    </row>
    <row r="16" spans="1:14" ht="16.5" x14ac:dyDescent="0.25">
      <c r="A16" s="47"/>
      <c r="B16" s="20">
        <v>7</v>
      </c>
      <c r="C16" s="28">
        <v>792314</v>
      </c>
      <c r="D16" s="54" t="s">
        <v>27</v>
      </c>
      <c r="E16" s="55"/>
      <c r="F16" s="13">
        <f>BPU!F16</f>
        <v>0</v>
      </c>
      <c r="G16" s="14">
        <v>97</v>
      </c>
      <c r="H16" s="25" t="s">
        <v>19</v>
      </c>
      <c r="I16" s="23">
        <f>BPU!H16</f>
        <v>0</v>
      </c>
      <c r="J16" s="15">
        <f>BPU!I16</f>
        <v>0</v>
      </c>
      <c r="K16" s="26">
        <f>BPU!J16</f>
        <v>0</v>
      </c>
      <c r="L16" s="26">
        <f>BPU!K16</f>
        <v>0</v>
      </c>
      <c r="M16" s="22">
        <f t="shared" si="0"/>
        <v>0</v>
      </c>
      <c r="N16" s="22">
        <f t="shared" si="1"/>
        <v>0</v>
      </c>
    </row>
    <row r="17" spans="1:14" ht="16.5" x14ac:dyDescent="0.25">
      <c r="A17" s="47"/>
      <c r="B17" s="20">
        <v>8</v>
      </c>
      <c r="C17" s="28">
        <v>792397</v>
      </c>
      <c r="D17" s="54" t="s">
        <v>28</v>
      </c>
      <c r="E17" s="55"/>
      <c r="F17" s="13">
        <f>BPU!F17</f>
        <v>0</v>
      </c>
      <c r="G17" s="14">
        <v>108</v>
      </c>
      <c r="H17" s="25" t="s">
        <v>19</v>
      </c>
      <c r="I17" s="23">
        <f>BPU!H17</f>
        <v>0</v>
      </c>
      <c r="J17" s="15">
        <f>BPU!I17</f>
        <v>0</v>
      </c>
      <c r="K17" s="26">
        <f>BPU!J17</f>
        <v>0</v>
      </c>
      <c r="L17" s="26">
        <f>BPU!K17</f>
        <v>0</v>
      </c>
      <c r="M17" s="22">
        <f t="shared" si="0"/>
        <v>0</v>
      </c>
      <c r="N17" s="22">
        <f t="shared" si="1"/>
        <v>0</v>
      </c>
    </row>
    <row r="18" spans="1:14" ht="16.5" x14ac:dyDescent="0.25">
      <c r="A18" s="47"/>
      <c r="B18" s="20">
        <v>9</v>
      </c>
      <c r="C18" s="28">
        <v>792398</v>
      </c>
      <c r="D18" s="54" t="s">
        <v>29</v>
      </c>
      <c r="E18" s="55"/>
      <c r="F18" s="13">
        <f>BPU!F18</f>
        <v>0</v>
      </c>
      <c r="G18" s="14">
        <v>200</v>
      </c>
      <c r="H18" s="25" t="s">
        <v>19</v>
      </c>
      <c r="I18" s="23">
        <f>BPU!H18</f>
        <v>0</v>
      </c>
      <c r="J18" s="15">
        <f>BPU!I18</f>
        <v>0</v>
      </c>
      <c r="K18" s="26">
        <f>BPU!J18</f>
        <v>0</v>
      </c>
      <c r="L18" s="26">
        <f>BPU!K18</f>
        <v>0</v>
      </c>
      <c r="M18" s="22">
        <f t="shared" si="0"/>
        <v>0</v>
      </c>
      <c r="N18" s="22">
        <f t="shared" si="1"/>
        <v>0</v>
      </c>
    </row>
    <row r="19" spans="1:14" ht="16.5" x14ac:dyDescent="0.25">
      <c r="A19" s="47"/>
      <c r="B19" s="20">
        <v>10</v>
      </c>
      <c r="C19" s="28">
        <v>792331</v>
      </c>
      <c r="D19" s="54" t="s">
        <v>30</v>
      </c>
      <c r="E19" s="55"/>
      <c r="F19" s="13">
        <f>BPU!F19</f>
        <v>0</v>
      </c>
      <c r="G19" s="14">
        <v>70</v>
      </c>
      <c r="H19" s="25" t="s">
        <v>19</v>
      </c>
      <c r="I19" s="23">
        <f>BPU!H19</f>
        <v>0</v>
      </c>
      <c r="J19" s="15">
        <f>BPU!I19</f>
        <v>0</v>
      </c>
      <c r="K19" s="26">
        <f>BPU!J19</f>
        <v>0</v>
      </c>
      <c r="L19" s="26">
        <f>BPU!K19</f>
        <v>0</v>
      </c>
      <c r="M19" s="22">
        <f t="shared" si="0"/>
        <v>0</v>
      </c>
      <c r="N19" s="22">
        <f t="shared" si="1"/>
        <v>0</v>
      </c>
    </row>
    <row r="20" spans="1:14" ht="16.5" x14ac:dyDescent="0.25">
      <c r="A20" s="47"/>
      <c r="B20" s="20">
        <v>11</v>
      </c>
      <c r="C20" s="28">
        <v>792393</v>
      </c>
      <c r="D20" s="54" t="s">
        <v>31</v>
      </c>
      <c r="E20" s="55"/>
      <c r="F20" s="13">
        <f>BPU!F20</f>
        <v>0</v>
      </c>
      <c r="G20" s="14">
        <v>30</v>
      </c>
      <c r="H20" s="25" t="s">
        <v>19</v>
      </c>
      <c r="I20" s="23">
        <f>BPU!H20</f>
        <v>0</v>
      </c>
      <c r="J20" s="15">
        <f>BPU!I20</f>
        <v>0</v>
      </c>
      <c r="K20" s="26">
        <f>BPU!J20</f>
        <v>0</v>
      </c>
      <c r="L20" s="26">
        <f>BPU!K20</f>
        <v>0</v>
      </c>
      <c r="M20" s="22">
        <f t="shared" si="0"/>
        <v>0</v>
      </c>
      <c r="N20" s="22">
        <f t="shared" si="1"/>
        <v>0</v>
      </c>
    </row>
    <row r="21" spans="1:14" ht="16.5" x14ac:dyDescent="0.25">
      <c r="A21" s="47"/>
      <c r="B21" s="20">
        <v>12</v>
      </c>
      <c r="C21" s="28">
        <v>792394</v>
      </c>
      <c r="D21" s="54" t="s">
        <v>32</v>
      </c>
      <c r="E21" s="55"/>
      <c r="F21" s="13">
        <f>BPU!F21</f>
        <v>0</v>
      </c>
      <c r="G21" s="14">
        <v>25</v>
      </c>
      <c r="H21" s="25" t="s">
        <v>19</v>
      </c>
      <c r="I21" s="23">
        <f>BPU!H21</f>
        <v>0</v>
      </c>
      <c r="J21" s="15">
        <f>BPU!I21</f>
        <v>0</v>
      </c>
      <c r="K21" s="26">
        <f>BPU!J21</f>
        <v>0</v>
      </c>
      <c r="L21" s="26">
        <f>BPU!K21</f>
        <v>0</v>
      </c>
      <c r="M21" s="22">
        <f t="shared" si="0"/>
        <v>0</v>
      </c>
      <c r="N21" s="22">
        <f t="shared" si="1"/>
        <v>0</v>
      </c>
    </row>
    <row r="22" spans="1:14" ht="16.5" x14ac:dyDescent="0.25">
      <c r="A22" s="47"/>
      <c r="B22" s="20">
        <v>13</v>
      </c>
      <c r="C22" s="29">
        <v>792403</v>
      </c>
      <c r="D22" s="58" t="s">
        <v>33</v>
      </c>
      <c r="E22" s="59"/>
      <c r="F22" s="13">
        <f>BPU!F22</f>
        <v>0</v>
      </c>
      <c r="G22" s="14">
        <v>60</v>
      </c>
      <c r="H22" s="25" t="s">
        <v>19</v>
      </c>
      <c r="I22" s="23">
        <f>BPU!H22</f>
        <v>0</v>
      </c>
      <c r="J22" s="15">
        <f>BPU!I22</f>
        <v>0</v>
      </c>
      <c r="K22" s="26">
        <f>BPU!J22</f>
        <v>0</v>
      </c>
      <c r="L22" s="26">
        <f>BPU!K22</f>
        <v>0</v>
      </c>
      <c r="M22" s="22">
        <f t="shared" si="0"/>
        <v>0</v>
      </c>
      <c r="N22" s="22">
        <f t="shared" si="1"/>
        <v>0</v>
      </c>
    </row>
    <row r="23" spans="1:14" ht="16.5" x14ac:dyDescent="0.25">
      <c r="A23" s="47"/>
      <c r="B23" s="20">
        <v>14</v>
      </c>
      <c r="C23" s="30" t="s">
        <v>20</v>
      </c>
      <c r="D23" s="60" t="s">
        <v>34</v>
      </c>
      <c r="E23" s="61"/>
      <c r="F23" s="13">
        <f>BPU!F23</f>
        <v>0</v>
      </c>
      <c r="G23" s="14">
        <v>17</v>
      </c>
      <c r="H23" s="25" t="s">
        <v>19</v>
      </c>
      <c r="I23" s="23">
        <f>BPU!H23</f>
        <v>0</v>
      </c>
      <c r="J23" s="15">
        <f>BPU!I23</f>
        <v>0</v>
      </c>
      <c r="K23" s="26">
        <f>BPU!J23</f>
        <v>0</v>
      </c>
      <c r="L23" s="26">
        <f>BPU!K23</f>
        <v>0</v>
      </c>
      <c r="M23" s="22">
        <f t="shared" si="0"/>
        <v>0</v>
      </c>
      <c r="N23" s="22">
        <f t="shared" si="1"/>
        <v>0</v>
      </c>
    </row>
    <row r="24" spans="1:14" ht="16.5" x14ac:dyDescent="0.25">
      <c r="A24" s="47"/>
      <c r="B24" s="20">
        <v>15</v>
      </c>
      <c r="C24" s="30" t="s">
        <v>20</v>
      </c>
      <c r="D24" s="56" t="s">
        <v>35</v>
      </c>
      <c r="E24" s="57"/>
      <c r="F24" s="13">
        <f>BPU!F24</f>
        <v>0</v>
      </c>
      <c r="G24" s="14">
        <v>16</v>
      </c>
      <c r="H24" s="25" t="s">
        <v>19</v>
      </c>
      <c r="I24" s="23">
        <f>BPU!H24</f>
        <v>0</v>
      </c>
      <c r="J24" s="15">
        <f>BPU!I24</f>
        <v>0</v>
      </c>
      <c r="K24" s="26">
        <f>BPU!J24</f>
        <v>0</v>
      </c>
      <c r="L24" s="26">
        <f>BPU!K24</f>
        <v>0</v>
      </c>
      <c r="M24" s="22">
        <f t="shared" si="0"/>
        <v>0</v>
      </c>
      <c r="N24" s="22">
        <f t="shared" si="1"/>
        <v>0</v>
      </c>
    </row>
    <row r="25" spans="1:14" ht="21" customHeight="1" x14ac:dyDescent="0.25">
      <c r="A25" s="27"/>
      <c r="B25" s="27"/>
      <c r="C25" s="27"/>
      <c r="D25" s="27"/>
      <c r="E25" s="27"/>
      <c r="F25" s="27"/>
      <c r="G25" s="21"/>
      <c r="H25" s="21"/>
      <c r="I25" s="21"/>
      <c r="J25" s="21"/>
      <c r="K25" s="21"/>
      <c r="L25" s="24" t="s">
        <v>15</v>
      </c>
      <c r="M25" s="22">
        <f>SUM(M10:M24)</f>
        <v>0</v>
      </c>
      <c r="N25" s="22">
        <f>SUM(N10:N24)</f>
        <v>0</v>
      </c>
    </row>
    <row r="26" spans="1:14" x14ac:dyDescent="0.25">
      <c r="A26" s="16" t="s">
        <v>17</v>
      </c>
    </row>
  </sheetData>
  <mergeCells count="21">
    <mergeCell ref="D19:E19"/>
    <mergeCell ref="D20:E20"/>
    <mergeCell ref="D21:E21"/>
    <mergeCell ref="D22:E22"/>
    <mergeCell ref="D23:E23"/>
    <mergeCell ref="A10:A24"/>
    <mergeCell ref="D10:E10"/>
    <mergeCell ref="A1:D4"/>
    <mergeCell ref="E1:K4"/>
    <mergeCell ref="A6:N6"/>
    <mergeCell ref="A7:N7"/>
    <mergeCell ref="D9:E9"/>
    <mergeCell ref="D11:E11"/>
    <mergeCell ref="D12:E12"/>
    <mergeCell ref="D13:E13"/>
    <mergeCell ref="D14:E14"/>
    <mergeCell ref="D15:E15"/>
    <mergeCell ref="D16:E16"/>
    <mergeCell ref="D17:E17"/>
    <mergeCell ref="D18:E18"/>
    <mergeCell ref="D24:E24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2026-02-09T08:19:14Z</dcterms:modified>
</cp:coreProperties>
</file>